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7381" sheetId="21" r:id="rId1"/>
  </sheets>
  <definedNames>
    <definedName name="_xlnm.Print_Area" localSheetId="0">КПК0617381!$A$1:$BQ$109</definedName>
  </definedNames>
  <calcPr calcId="144525"/>
</workbook>
</file>

<file path=xl/calcChain.xml><?xml version="1.0" encoding="utf-8"?>
<calcChain xmlns="http://schemas.openxmlformats.org/spreadsheetml/2006/main">
  <c r="BH77" i="21" l="1"/>
  <c r="BC77" i="21"/>
  <c r="BH75" i="21"/>
  <c r="BC75" i="21"/>
  <c r="BH73" i="21"/>
  <c r="BC73" i="21"/>
  <c r="BH72" i="21"/>
  <c r="BC72" i="21"/>
  <c r="BD62" i="21"/>
  <c r="AY62" i="21"/>
  <c r="BI62" i="21" s="1"/>
  <c r="AS62" i="21"/>
  <c r="AC62" i="21"/>
  <c r="BD61" i="21"/>
  <c r="AY61" i="21"/>
  <c r="BI61" i="21" s="1"/>
  <c r="AS61" i="21"/>
  <c r="AC61" i="21"/>
  <c r="BI45" i="21"/>
  <c r="BD45" i="21"/>
  <c r="BN45" i="21" s="1"/>
  <c r="AZ45" i="21"/>
  <c r="AK45" i="21"/>
  <c r="BI44" i="21"/>
  <c r="BD44" i="21"/>
  <c r="BN44" i="21" s="1"/>
  <c r="AZ44" i="21"/>
  <c r="AK44" i="21"/>
  <c r="BI43" i="21"/>
  <c r="BD43" i="21"/>
  <c r="BN43" i="21" s="1"/>
  <c r="AZ43" i="21"/>
  <c r="AK43" i="21"/>
</calcChain>
</file>

<file path=xl/sharedStrings.xml><?xml version="1.0" encoding="utf-8"?>
<sst xmlns="http://schemas.openxmlformats.org/spreadsheetml/2006/main" count="212" uniqueCount="118">
  <si>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</si>
  <si>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</si>
  <si>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</si>
  <si>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</si>
  <si>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</si>
  <si>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</si>
  <si>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</si>
  <si>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</si>
  <si>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</si>
  <si>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</si>
  <si>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</si>
  <si>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</si>
  <si>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</si>
  <si>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</si>
  <si>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</si>
  <si>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</si>
  <si>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</si>
  <si>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</si>
  <si>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</si>
  <si>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</si>
  <si>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</si>
  <si>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</si>
  <si>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</si>
  <si>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</si>
  <si>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</si>
  <si>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</si>
  <si>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</si>
  <si>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</si>
  <si>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</si>
  <si>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</si>
  <si>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</si>
  <si>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</si>
  <si>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</si>
  <si>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</si>
  <si>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</si>
  <si>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</si>
  <si>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</si>
  <si>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</si>
  <si>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</si>
  <si>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</si>
  <si>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</si>
  <si>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</si>
  <si>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</si>
  <si>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</si>
  <si>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</si>
  <si>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</si>
  <si>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</si>
  <si>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</si>
  <si>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</si>
  <si>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</si>
  <si>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</si>
  <si>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</si>
  <si>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</si>
  <si>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</si>
  <si>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</si>
  <si>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</si>
  <si>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</si>
  <si>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</si>
  <si>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</si>
  <si>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</si>
  <si>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</si>
  <si>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</si>
  <si>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</si>
  <si>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</si>
  <si>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</si>
  <si>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</si>
  <si>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</si>
  <si>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</si>
  <si>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</si>
  <si>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</si>
  <si>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</si>
  <si>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</si>
  <si>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</si>
  <si>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</si>
  <si>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</si>
  <si>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</si>
  <si>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</si>
  <si>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</si>
  <si>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</si>
  <si>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</si>
  <si>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</si>
  <si>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</si>
  <si>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</si>
  <si>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</si>
  <si>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</si>
  <si>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</si>
  <si>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</si>
  <si>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</si>
  <si>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</si>
  <si>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</si>
  <si>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</si>
  <si>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</si>
  <si>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</si>
  <si>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</si>
  <si>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</si>
  <si>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</si>
  <si>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</si>
  <si>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</si>
  <si>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</si>
  <si>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</si>
  <si>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</si>
  <si>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Програма соціально-економічного розвитку Ічнянської міської територіальної громади на 2024-2025 роки</t>
  </si>
  <si>
    <t>Відновлення інфраструктури соціальних об"єктів</t>
  </si>
  <si>
    <t>Забезпечення реконструкції об"єктів</t>
  </si>
  <si>
    <t>Співфінансування об"єкту "Капітальний ремонт ОК "Дорогинський ЗЗСО І-ІІІст.-ЗДО" Ічнянської міської ради за адресою:Чернігівська область, Прилуцький район, с.Дорогінка,вул.Набережна,3.Коригування"</t>
  </si>
  <si>
    <t>Капітальний ремонт освітнього комплексу "Дорогинський ЗЗСО І-ІІІст. - ЗДО" Ічнянської міської ради за адресою: Чернігівська обл.,Прилуцький р-н,с.Дорогинка, вул.Набережна,3" Коригування.</t>
  </si>
  <si>
    <t>Не завершена тендерна процедура до кінця року</t>
  </si>
  <si>
    <t>Співфінансування 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</si>
  <si>
    <t>Капітальний ремонт ОК "Дорогинський ЗЗСО І-ІІІст.-ЗДО" Ічнянської міської ради за адресою :Чернігівська область, Прилуцький район, с.Дорогинка, вул.Набережна, 3. Коригування</t>
  </si>
  <si>
    <t>Кількість об"єктів,які будуть реконструювати</t>
  </si>
  <si>
    <t>Середні витрати на капітальний ремонт</t>
  </si>
  <si>
    <t>Забезпечення заходів щодо відновлення соціальної та житлової інфраструктури на територіях, де органи державної влади здійснюють свої повноваження в повному обсязі (підконтрольна країні територія), метою яких є відновлення наслідків збройної агресії Російської Федерації</t>
  </si>
  <si>
    <t>Кошти не використані по капітальному ремонту так як не була завершена тендерна процедура до кінця року</t>
  </si>
  <si>
    <t>Завдання бюджетної програми не виконано через непроведення тендерної процедури до кінця року.</t>
  </si>
  <si>
    <t>0617381</t>
  </si>
  <si>
    <t>Реалізація проектів в рамках Програми з відновлення України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</si>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</sst>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59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 x14ac:dyDescent="0.2">
      <c r="A11" s="49" t="s">
        <v>35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 x14ac:dyDescent="0.2">
      <c r="A12" s="49" t="s">
        <v>98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50" t="s">
        <v>89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9"/>
      <c r="N14" s="52" t="s">
        <v>90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20"/>
      <c r="AU14" s="50" t="s">
        <v>95</v>
      </c>
      <c r="AV14" s="51"/>
      <c r="AW14" s="51"/>
      <c r="AX14" s="51"/>
      <c r="AY14" s="51"/>
      <c r="AZ14" s="51"/>
      <c r="BA14" s="51"/>
      <c r="BB14" s="5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4" t="s">
        <v>51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21"/>
      <c r="N15" s="55" t="s">
        <v>52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21"/>
      <c r="AU15" s="54" t="s">
        <v>53</v>
      </c>
      <c r="AV15" s="54"/>
      <c r="AW15" s="54"/>
      <c r="AX15" s="54"/>
      <c r="AY15" s="54"/>
      <c r="AZ15" s="54"/>
      <c r="BA15" s="54"/>
      <c r="BB15" s="5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50" t="s">
        <v>99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9"/>
      <c r="N17" s="52" t="s">
        <v>90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20"/>
      <c r="AU17" s="50" t="s">
        <v>95</v>
      </c>
      <c r="AV17" s="51"/>
      <c r="AW17" s="51"/>
      <c r="AX17" s="51"/>
      <c r="AY17" s="51"/>
      <c r="AZ17" s="51"/>
      <c r="BA17" s="51"/>
      <c r="BB17" s="5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4" t="s">
        <v>51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21"/>
      <c r="N18" s="55" t="s">
        <v>54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21"/>
      <c r="AU18" s="54" t="s">
        <v>53</v>
      </c>
      <c r="AV18" s="54"/>
      <c r="AW18" s="54"/>
      <c r="AX18" s="54"/>
      <c r="AY18" s="54"/>
      <c r="AZ18" s="54"/>
      <c r="BA18" s="54"/>
      <c r="BB18" s="5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50" t="s">
        <v>114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116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4"/>
      <c r="AA20" s="50" t="s">
        <v>117</v>
      </c>
      <c r="AB20" s="51"/>
      <c r="AC20" s="51"/>
      <c r="AD20" s="51"/>
      <c r="AE20" s="51"/>
      <c r="AF20" s="51"/>
      <c r="AG20" s="51"/>
      <c r="AH20" s="51"/>
      <c r="AI20" s="51"/>
      <c r="AJ20" s="24"/>
      <c r="AK20" s="56" t="s">
        <v>115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4"/>
      <c r="BE20" s="50" t="s">
        <v>96</v>
      </c>
      <c r="BF20" s="51"/>
      <c r="BG20" s="51"/>
      <c r="BH20" s="51"/>
      <c r="BI20" s="51"/>
      <c r="BJ20" s="51"/>
      <c r="BK20" s="51"/>
      <c r="BL20" s="51"/>
    </row>
    <row r="21" spans="1:79" ht="23.25" customHeight="1" x14ac:dyDescent="0.2">
      <c r="A21"/>
      <c r="B21" s="54" t="s">
        <v>51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/>
      <c r="N21" s="54" t="s">
        <v>55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8" t="s">
        <v>57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7"/>
      <c r="BE21" s="54" t="s">
        <v>58</v>
      </c>
      <c r="BF21" s="54"/>
      <c r="BG21" s="54"/>
      <c r="BH21" s="54"/>
      <c r="BI21" s="54"/>
      <c r="BJ21" s="54"/>
      <c r="BK21" s="54"/>
      <c r="BL21" s="54"/>
    </row>
    <row r="22" spans="1:79" ht="6.75" customHeight="1" x14ac:dyDescent="0.2"/>
    <row r="23" spans="1:79" ht="15.75" customHeight="1" x14ac:dyDescent="0.2">
      <c r="A23" s="59" t="s">
        <v>80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">
      <c r="A24" s="61" t="s">
        <v>3</v>
      </c>
      <c r="B24" s="61"/>
      <c r="C24" s="61"/>
      <c r="D24" s="61"/>
      <c r="E24" s="61"/>
      <c r="F24" s="61"/>
      <c r="G24" s="62" t="s">
        <v>38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69" t="s">
        <v>102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9" t="s">
        <v>40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31.5" customHeight="1" x14ac:dyDescent="0.2">
      <c r="A29" s="60" t="s">
        <v>111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9" t="s">
        <v>41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">
      <c r="A32" s="61" t="s">
        <v>3</v>
      </c>
      <c r="B32" s="61"/>
      <c r="C32" s="61"/>
      <c r="D32" s="61"/>
      <c r="E32" s="61"/>
      <c r="F32" s="61"/>
      <c r="G32" s="62" t="s">
        <v>39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69" t="s">
        <v>103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CA34" s="1" t="s">
        <v>48</v>
      </c>
    </row>
    <row r="36" spans="1:79" ht="15.75" customHeight="1" x14ac:dyDescent="0.2">
      <c r="A36" s="59" t="s">
        <v>74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79" ht="15.75" customHeight="1" x14ac:dyDescent="0.2">
      <c r="A37" s="59" t="s">
        <v>75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15" customHeight="1" x14ac:dyDescent="0.2">
      <c r="A38" s="73" t="s">
        <v>97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5" t="s">
        <v>13</v>
      </c>
      <c r="B42" s="65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81" t="s">
        <v>16</v>
      </c>
      <c r="AL42" s="81"/>
      <c r="AM42" s="81"/>
      <c r="AN42" s="81"/>
      <c r="AO42" s="81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81" t="s">
        <v>16</v>
      </c>
      <c r="BA42" s="81"/>
      <c r="BB42" s="81"/>
      <c r="BC42" s="81"/>
      <c r="BD42" s="82" t="s">
        <v>31</v>
      </c>
      <c r="BE42" s="82"/>
      <c r="BF42" s="82"/>
      <c r="BG42" s="82"/>
      <c r="BH42" s="82"/>
      <c r="BI42" s="82" t="s">
        <v>31</v>
      </c>
      <c r="BJ42" s="82"/>
      <c r="BK42" s="82"/>
      <c r="BL42" s="82"/>
      <c r="BM42" s="82"/>
      <c r="BN42" s="83" t="s">
        <v>16</v>
      </c>
      <c r="BO42" s="83"/>
      <c r="BP42" s="83"/>
      <c r="BQ42" s="83"/>
      <c r="CA42" s="1" t="s">
        <v>19</v>
      </c>
    </row>
    <row r="43" spans="1:79" ht="38.25" customHeight="1" x14ac:dyDescent="0.2">
      <c r="A43" s="84">
        <v>1</v>
      </c>
      <c r="B43" s="84"/>
      <c r="C43" s="85" t="s">
        <v>104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7"/>
      <c r="AA43" s="88">
        <v>0</v>
      </c>
      <c r="AB43" s="88"/>
      <c r="AC43" s="88"/>
      <c r="AD43" s="88"/>
      <c r="AE43" s="88"/>
      <c r="AF43" s="88">
        <v>1261950</v>
      </c>
      <c r="AG43" s="88"/>
      <c r="AH43" s="88"/>
      <c r="AI43" s="88"/>
      <c r="AJ43" s="88"/>
      <c r="AK43" s="88">
        <f>AA43+AF43</f>
        <v>1261950</v>
      </c>
      <c r="AL43" s="88"/>
      <c r="AM43" s="88"/>
      <c r="AN43" s="88"/>
      <c r="AO43" s="88"/>
      <c r="AP43" s="88">
        <v>0</v>
      </c>
      <c r="AQ43" s="88"/>
      <c r="AR43" s="88"/>
      <c r="AS43" s="88"/>
      <c r="AT43" s="88"/>
      <c r="AU43" s="88">
        <v>0</v>
      </c>
      <c r="AV43" s="88"/>
      <c r="AW43" s="88"/>
      <c r="AX43" s="88"/>
      <c r="AY43" s="88"/>
      <c r="AZ43" s="88">
        <f>AP43+AU43</f>
        <v>0</v>
      </c>
      <c r="BA43" s="88"/>
      <c r="BB43" s="88"/>
      <c r="BC43" s="88"/>
      <c r="BD43" s="88">
        <f>AP43-AA43</f>
        <v>0</v>
      </c>
      <c r="BE43" s="88"/>
      <c r="BF43" s="88"/>
      <c r="BG43" s="88"/>
      <c r="BH43" s="88"/>
      <c r="BI43" s="88">
        <f>AU43-AF43</f>
        <v>-1261950</v>
      </c>
      <c r="BJ43" s="88"/>
      <c r="BK43" s="88"/>
      <c r="BL43" s="88"/>
      <c r="BM43" s="88"/>
      <c r="BN43" s="88">
        <f>BD43+BI43</f>
        <v>-1261950</v>
      </c>
      <c r="BO43" s="88"/>
      <c r="BP43" s="88"/>
      <c r="BQ43" s="88"/>
      <c r="CA43" s="1" t="s">
        <v>20</v>
      </c>
    </row>
    <row r="44" spans="1:79" ht="38.25" customHeight="1" x14ac:dyDescent="0.2">
      <c r="A44" s="84">
        <v>2</v>
      </c>
      <c r="B44" s="84"/>
      <c r="C44" s="85" t="s">
        <v>105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88">
        <v>0</v>
      </c>
      <c r="AB44" s="88"/>
      <c r="AC44" s="88"/>
      <c r="AD44" s="88"/>
      <c r="AE44" s="88"/>
      <c r="AF44" s="88">
        <v>12000000</v>
      </c>
      <c r="AG44" s="88"/>
      <c r="AH44" s="88"/>
      <c r="AI44" s="88"/>
      <c r="AJ44" s="88"/>
      <c r="AK44" s="88">
        <f>AA44+AF44</f>
        <v>12000000</v>
      </c>
      <c r="AL44" s="88"/>
      <c r="AM44" s="88"/>
      <c r="AN44" s="88"/>
      <c r="AO44" s="88"/>
      <c r="AP44" s="88">
        <v>0</v>
      </c>
      <c r="AQ44" s="88"/>
      <c r="AR44" s="88"/>
      <c r="AS44" s="88"/>
      <c r="AT44" s="88"/>
      <c r="AU44" s="88">
        <v>0</v>
      </c>
      <c r="AV44" s="88"/>
      <c r="AW44" s="88"/>
      <c r="AX44" s="88"/>
      <c r="AY44" s="88"/>
      <c r="AZ44" s="88">
        <f>AP44+AU44</f>
        <v>0</v>
      </c>
      <c r="BA44" s="88"/>
      <c r="BB44" s="88"/>
      <c r="BC44" s="88"/>
      <c r="BD44" s="88">
        <f>AP44-AA44</f>
        <v>0</v>
      </c>
      <c r="BE44" s="88"/>
      <c r="BF44" s="88"/>
      <c r="BG44" s="88"/>
      <c r="BH44" s="88"/>
      <c r="BI44" s="88">
        <f>AU44-AF44</f>
        <v>-12000000</v>
      </c>
      <c r="BJ44" s="88"/>
      <c r="BK44" s="88"/>
      <c r="BL44" s="88"/>
      <c r="BM44" s="88"/>
      <c r="BN44" s="88">
        <f>BD44+BI44</f>
        <v>-12000000</v>
      </c>
      <c r="BO44" s="88"/>
      <c r="BP44" s="88"/>
      <c r="BQ44" s="88"/>
    </row>
    <row r="45" spans="1:79" s="40" customFormat="1" ht="15" customHeight="1" x14ac:dyDescent="0.2">
      <c r="A45" s="90"/>
      <c r="B45" s="90"/>
      <c r="C45" s="91" t="s">
        <v>81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3"/>
      <c r="AA45" s="94">
        <v>0</v>
      </c>
      <c r="AB45" s="94"/>
      <c r="AC45" s="94"/>
      <c r="AD45" s="94"/>
      <c r="AE45" s="94"/>
      <c r="AF45" s="94">
        <v>13261950</v>
      </c>
      <c r="AG45" s="94"/>
      <c r="AH45" s="94"/>
      <c r="AI45" s="94"/>
      <c r="AJ45" s="94"/>
      <c r="AK45" s="94">
        <f>AA45+AF45</f>
        <v>13261950</v>
      </c>
      <c r="AL45" s="94"/>
      <c r="AM45" s="94"/>
      <c r="AN45" s="94"/>
      <c r="AO45" s="94"/>
      <c r="AP45" s="94">
        <v>0</v>
      </c>
      <c r="AQ45" s="94"/>
      <c r="AR45" s="94"/>
      <c r="AS45" s="94"/>
      <c r="AT45" s="94"/>
      <c r="AU45" s="94">
        <v>0</v>
      </c>
      <c r="AV45" s="94"/>
      <c r="AW45" s="94"/>
      <c r="AX45" s="94"/>
      <c r="AY45" s="94"/>
      <c r="AZ45" s="94">
        <f>AP45+AU45</f>
        <v>0</v>
      </c>
      <c r="BA45" s="94"/>
      <c r="BB45" s="94"/>
      <c r="BC45" s="94"/>
      <c r="BD45" s="94">
        <f>AP45-AA45</f>
        <v>0</v>
      </c>
      <c r="BE45" s="94"/>
      <c r="BF45" s="94"/>
      <c r="BG45" s="94"/>
      <c r="BH45" s="94"/>
      <c r="BI45" s="94">
        <f>AU45-AF45</f>
        <v>-13261950</v>
      </c>
      <c r="BJ45" s="94"/>
      <c r="BK45" s="94"/>
      <c r="BL45" s="94"/>
      <c r="BM45" s="94"/>
      <c r="BN45" s="94">
        <f>BD45+BI45</f>
        <v>-13261950</v>
      </c>
      <c r="BO45" s="94"/>
      <c r="BP45" s="94"/>
      <c r="BQ45" s="94"/>
    </row>
    <row r="47" spans="1:79" ht="29.25" customHeight="1" x14ac:dyDescent="0.2">
      <c r="A47" s="59" t="s">
        <v>76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77" t="s">
        <v>3</v>
      </c>
      <c r="B49" s="77"/>
      <c r="C49" s="72" t="s">
        <v>60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</row>
    <row r="50" spans="1:79" ht="15.75" x14ac:dyDescent="0.2">
      <c r="A50" s="77">
        <v>1</v>
      </c>
      <c r="B50" s="77"/>
      <c r="C50" s="89">
        <v>2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</row>
    <row r="51" spans="1:79" hidden="1" x14ac:dyDescent="0.2">
      <c r="A51" s="95" t="s">
        <v>13</v>
      </c>
      <c r="B51" s="96"/>
      <c r="C51" s="97" t="s">
        <v>14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70</v>
      </c>
    </row>
    <row r="52" spans="1:79" ht="14.25" customHeight="1" x14ac:dyDescent="0.2">
      <c r="A52" s="95">
        <v>1</v>
      </c>
      <c r="B52" s="96"/>
      <c r="C52" s="103" t="s">
        <v>106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7"/>
      <c r="CA52" s="1" t="s">
        <v>61</v>
      </c>
    </row>
    <row r="53" spans="1:79" ht="14.25" customHeight="1" x14ac:dyDescent="0.2">
      <c r="A53" s="95">
        <v>2</v>
      </c>
      <c r="B53" s="96"/>
      <c r="C53" s="103" t="s">
        <v>106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7"/>
    </row>
    <row r="55" spans="1:79" ht="15.75" customHeight="1" x14ac:dyDescent="0.2">
      <c r="A55" s="59" t="s">
        <v>42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</row>
    <row r="56" spans="1:79" ht="15" customHeight="1" x14ac:dyDescent="0.2">
      <c r="A56" s="73" t="s">
        <v>97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</row>
    <row r="57" spans="1:79" ht="28.5" customHeight="1" x14ac:dyDescent="0.2">
      <c r="A57" s="104" t="s">
        <v>3</v>
      </c>
      <c r="B57" s="105"/>
      <c r="C57" s="72" t="s">
        <v>28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 t="s">
        <v>25</v>
      </c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 t="s">
        <v>44</v>
      </c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 t="s">
        <v>0</v>
      </c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2"/>
      <c r="BP57" s="2"/>
      <c r="BQ57" s="2"/>
    </row>
    <row r="58" spans="1:79" ht="29.1" customHeight="1" x14ac:dyDescent="0.2">
      <c r="A58" s="106"/>
      <c r="B58" s="107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 t="s">
        <v>2</v>
      </c>
      <c r="T58" s="72"/>
      <c r="U58" s="72"/>
      <c r="V58" s="72"/>
      <c r="W58" s="72"/>
      <c r="X58" s="72" t="s">
        <v>1</v>
      </c>
      <c r="Y58" s="72"/>
      <c r="Z58" s="72"/>
      <c r="AA58" s="72"/>
      <c r="AB58" s="72"/>
      <c r="AC58" s="72" t="s">
        <v>26</v>
      </c>
      <c r="AD58" s="72"/>
      <c r="AE58" s="72"/>
      <c r="AF58" s="72"/>
      <c r="AG58" s="72"/>
      <c r="AH58" s="72"/>
      <c r="AI58" s="72" t="s">
        <v>2</v>
      </c>
      <c r="AJ58" s="72"/>
      <c r="AK58" s="72"/>
      <c r="AL58" s="72"/>
      <c r="AM58" s="72"/>
      <c r="AN58" s="72" t="s">
        <v>1</v>
      </c>
      <c r="AO58" s="72"/>
      <c r="AP58" s="72"/>
      <c r="AQ58" s="72"/>
      <c r="AR58" s="72"/>
      <c r="AS58" s="72" t="s">
        <v>26</v>
      </c>
      <c r="AT58" s="72"/>
      <c r="AU58" s="72"/>
      <c r="AV58" s="72"/>
      <c r="AW58" s="72"/>
      <c r="AX58" s="72"/>
      <c r="AY58" s="100" t="s">
        <v>2</v>
      </c>
      <c r="AZ58" s="101"/>
      <c r="BA58" s="101"/>
      <c r="BB58" s="101"/>
      <c r="BC58" s="102"/>
      <c r="BD58" s="100" t="s">
        <v>1</v>
      </c>
      <c r="BE58" s="101"/>
      <c r="BF58" s="101"/>
      <c r="BG58" s="101"/>
      <c r="BH58" s="102"/>
      <c r="BI58" s="72" t="s">
        <v>26</v>
      </c>
      <c r="BJ58" s="72"/>
      <c r="BK58" s="72"/>
      <c r="BL58" s="72"/>
      <c r="BM58" s="72"/>
      <c r="BN58" s="72"/>
      <c r="BO58" s="2"/>
      <c r="BP58" s="2"/>
      <c r="BQ58" s="2"/>
    </row>
    <row r="59" spans="1:79" ht="15.95" customHeight="1" x14ac:dyDescent="0.25">
      <c r="A59" s="72">
        <v>1</v>
      </c>
      <c r="B59" s="72"/>
      <c r="C59" s="72">
        <v>2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>
        <v>3</v>
      </c>
      <c r="T59" s="72"/>
      <c r="U59" s="72"/>
      <c r="V59" s="72"/>
      <c r="W59" s="72"/>
      <c r="X59" s="72">
        <v>4</v>
      </c>
      <c r="Y59" s="72"/>
      <c r="Z59" s="72"/>
      <c r="AA59" s="72"/>
      <c r="AB59" s="72"/>
      <c r="AC59" s="72">
        <v>5</v>
      </c>
      <c r="AD59" s="72"/>
      <c r="AE59" s="72"/>
      <c r="AF59" s="72"/>
      <c r="AG59" s="72"/>
      <c r="AH59" s="72"/>
      <c r="AI59" s="72">
        <v>6</v>
      </c>
      <c r="AJ59" s="72"/>
      <c r="AK59" s="72"/>
      <c r="AL59" s="72"/>
      <c r="AM59" s="72"/>
      <c r="AN59" s="72">
        <v>7</v>
      </c>
      <c r="AO59" s="72"/>
      <c r="AP59" s="72"/>
      <c r="AQ59" s="72"/>
      <c r="AR59" s="72"/>
      <c r="AS59" s="72">
        <v>8</v>
      </c>
      <c r="AT59" s="72"/>
      <c r="AU59" s="72"/>
      <c r="AV59" s="72"/>
      <c r="AW59" s="72"/>
      <c r="AX59" s="72"/>
      <c r="AY59" s="72">
        <v>9</v>
      </c>
      <c r="AZ59" s="72"/>
      <c r="BA59" s="72"/>
      <c r="BB59" s="72"/>
      <c r="BC59" s="72"/>
      <c r="BD59" s="72">
        <v>10</v>
      </c>
      <c r="BE59" s="72"/>
      <c r="BF59" s="72"/>
      <c r="BG59" s="72"/>
      <c r="BH59" s="72"/>
      <c r="BI59" s="100">
        <v>11</v>
      </c>
      <c r="BJ59" s="101"/>
      <c r="BK59" s="101"/>
      <c r="BL59" s="101"/>
      <c r="BM59" s="101"/>
      <c r="BN59" s="102"/>
      <c r="BO59" s="6"/>
      <c r="BP59" s="6"/>
      <c r="BQ59" s="6"/>
    </row>
    <row r="60" spans="1:79" ht="18" hidden="1" customHeight="1" x14ac:dyDescent="0.2">
      <c r="A60" s="65" t="s">
        <v>13</v>
      </c>
      <c r="B60" s="65"/>
      <c r="C60" s="115" t="s">
        <v>14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80" t="s">
        <v>10</v>
      </c>
      <c r="T60" s="80"/>
      <c r="U60" s="80"/>
      <c r="V60" s="80"/>
      <c r="W60" s="80"/>
      <c r="X60" s="80" t="s">
        <v>9</v>
      </c>
      <c r="Y60" s="80"/>
      <c r="Z60" s="80"/>
      <c r="AA60" s="80"/>
      <c r="AB60" s="80"/>
      <c r="AC60" s="81" t="s">
        <v>16</v>
      </c>
      <c r="AD60" s="83"/>
      <c r="AE60" s="83"/>
      <c r="AF60" s="83"/>
      <c r="AG60" s="83"/>
      <c r="AH60" s="83"/>
      <c r="AI60" s="80" t="s">
        <v>11</v>
      </c>
      <c r="AJ60" s="80"/>
      <c r="AK60" s="80"/>
      <c r="AL60" s="80"/>
      <c r="AM60" s="80"/>
      <c r="AN60" s="80" t="s">
        <v>12</v>
      </c>
      <c r="AO60" s="80"/>
      <c r="AP60" s="80"/>
      <c r="AQ60" s="80"/>
      <c r="AR60" s="80"/>
      <c r="AS60" s="81" t="s">
        <v>16</v>
      </c>
      <c r="AT60" s="83"/>
      <c r="AU60" s="83"/>
      <c r="AV60" s="83"/>
      <c r="AW60" s="83"/>
      <c r="AX60" s="83"/>
      <c r="AY60" s="110" t="s">
        <v>17</v>
      </c>
      <c r="AZ60" s="111"/>
      <c r="BA60" s="111"/>
      <c r="BB60" s="111"/>
      <c r="BC60" s="112"/>
      <c r="BD60" s="110" t="s">
        <v>17</v>
      </c>
      <c r="BE60" s="111"/>
      <c r="BF60" s="111"/>
      <c r="BG60" s="111"/>
      <c r="BH60" s="112"/>
      <c r="BI60" s="83" t="s">
        <v>16</v>
      </c>
      <c r="BJ60" s="83"/>
      <c r="BK60" s="83"/>
      <c r="BL60" s="83"/>
      <c r="BM60" s="83"/>
      <c r="BN60" s="83"/>
      <c r="BO60" s="7"/>
      <c r="BP60" s="7"/>
      <c r="BQ60" s="7"/>
      <c r="CA60" s="1" t="s">
        <v>21</v>
      </c>
    </row>
    <row r="61" spans="1:79" ht="38.25" customHeight="1" x14ac:dyDescent="0.2">
      <c r="A61" s="65">
        <v>1</v>
      </c>
      <c r="B61" s="65"/>
      <c r="C61" s="113" t="s">
        <v>101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7"/>
      <c r="S61" s="114">
        <v>0</v>
      </c>
      <c r="T61" s="114"/>
      <c r="U61" s="114"/>
      <c r="V61" s="114"/>
      <c r="W61" s="114"/>
      <c r="X61" s="114">
        <v>13261950</v>
      </c>
      <c r="Y61" s="114"/>
      <c r="Z61" s="114"/>
      <c r="AA61" s="114"/>
      <c r="AB61" s="114"/>
      <c r="AC61" s="114">
        <f>S61+X61</f>
        <v>13261950</v>
      </c>
      <c r="AD61" s="114"/>
      <c r="AE61" s="114"/>
      <c r="AF61" s="114"/>
      <c r="AG61" s="114"/>
      <c r="AH61" s="114"/>
      <c r="AI61" s="114">
        <v>0</v>
      </c>
      <c r="AJ61" s="114"/>
      <c r="AK61" s="114"/>
      <c r="AL61" s="114"/>
      <c r="AM61" s="114"/>
      <c r="AN61" s="114">
        <v>0</v>
      </c>
      <c r="AO61" s="114"/>
      <c r="AP61" s="114"/>
      <c r="AQ61" s="114"/>
      <c r="AR61" s="114"/>
      <c r="AS61" s="114">
        <f>AI61+AN61</f>
        <v>0</v>
      </c>
      <c r="AT61" s="114"/>
      <c r="AU61" s="114"/>
      <c r="AV61" s="114"/>
      <c r="AW61" s="114"/>
      <c r="AX61" s="114"/>
      <c r="AY61" s="114">
        <f>AI61-S61</f>
        <v>0</v>
      </c>
      <c r="AZ61" s="114"/>
      <c r="BA61" s="114"/>
      <c r="BB61" s="114"/>
      <c r="BC61" s="114"/>
      <c r="BD61" s="152">
        <f>AN61-X61</f>
        <v>-13261950</v>
      </c>
      <c r="BE61" s="152"/>
      <c r="BF61" s="152"/>
      <c r="BG61" s="152"/>
      <c r="BH61" s="152"/>
      <c r="BI61" s="152">
        <f>AY61+BD61</f>
        <v>-13261950</v>
      </c>
      <c r="BJ61" s="152"/>
      <c r="BK61" s="152"/>
      <c r="BL61" s="152"/>
      <c r="BM61" s="152"/>
      <c r="BN61" s="152"/>
      <c r="BO61" s="8"/>
      <c r="BP61" s="8"/>
      <c r="BQ61" s="8"/>
      <c r="CA61" s="1" t="s">
        <v>22</v>
      </c>
    </row>
    <row r="62" spans="1:79" s="40" customFormat="1" ht="15" customHeight="1" x14ac:dyDescent="0.2">
      <c r="A62" s="118"/>
      <c r="B62" s="118"/>
      <c r="C62" s="151" t="s">
        <v>82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3"/>
      <c r="S62" s="108">
        <v>0</v>
      </c>
      <c r="T62" s="108"/>
      <c r="U62" s="108"/>
      <c r="V62" s="108"/>
      <c r="W62" s="108"/>
      <c r="X62" s="108">
        <v>13261950</v>
      </c>
      <c r="Y62" s="108"/>
      <c r="Z62" s="108"/>
      <c r="AA62" s="108"/>
      <c r="AB62" s="108"/>
      <c r="AC62" s="108">
        <f>S62+X62</f>
        <v>13261950</v>
      </c>
      <c r="AD62" s="108"/>
      <c r="AE62" s="108"/>
      <c r="AF62" s="108"/>
      <c r="AG62" s="108"/>
      <c r="AH62" s="108"/>
      <c r="AI62" s="108">
        <v>0</v>
      </c>
      <c r="AJ62" s="108"/>
      <c r="AK62" s="108"/>
      <c r="AL62" s="108"/>
      <c r="AM62" s="108"/>
      <c r="AN62" s="108">
        <v>0</v>
      </c>
      <c r="AO62" s="108"/>
      <c r="AP62" s="108"/>
      <c r="AQ62" s="108"/>
      <c r="AR62" s="108"/>
      <c r="AS62" s="108">
        <f>AI62+AN62</f>
        <v>0</v>
      </c>
      <c r="AT62" s="108"/>
      <c r="AU62" s="108"/>
      <c r="AV62" s="108"/>
      <c r="AW62" s="108"/>
      <c r="AX62" s="108"/>
      <c r="AY62" s="108">
        <f>AI62-S62</f>
        <v>0</v>
      </c>
      <c r="AZ62" s="108"/>
      <c r="BA62" s="108"/>
      <c r="BB62" s="108"/>
      <c r="BC62" s="108"/>
      <c r="BD62" s="109">
        <f>AN62-X62</f>
        <v>-13261950</v>
      </c>
      <c r="BE62" s="109"/>
      <c r="BF62" s="109"/>
      <c r="BG62" s="109"/>
      <c r="BH62" s="109"/>
      <c r="BI62" s="109">
        <f>AY62+BD62</f>
        <v>-13261950</v>
      </c>
      <c r="BJ62" s="109"/>
      <c r="BK62" s="109"/>
      <c r="BL62" s="109"/>
      <c r="BM62" s="109"/>
      <c r="BN62" s="109"/>
      <c r="BO62" s="41"/>
      <c r="BP62" s="41"/>
      <c r="BQ62" s="41"/>
    </row>
    <row r="64" spans="1:79" ht="15.75" customHeight="1" x14ac:dyDescent="0.2">
      <c r="A64" s="59" t="s">
        <v>43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</row>
    <row r="65" spans="1:79" ht="15.75" customHeight="1" x14ac:dyDescent="0.2">
      <c r="A65" s="59" t="s">
        <v>62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</row>
    <row r="66" spans="1:79" ht="8.25" customHeight="1" x14ac:dyDescent="0.2"/>
    <row r="67" spans="1:79" ht="45" customHeight="1" x14ac:dyDescent="0.2">
      <c r="A67" s="104" t="s">
        <v>3</v>
      </c>
      <c r="B67" s="105"/>
      <c r="C67" s="104" t="s">
        <v>6</v>
      </c>
      <c r="D67" s="131"/>
      <c r="E67" s="131"/>
      <c r="F67" s="131"/>
      <c r="G67" s="131"/>
      <c r="H67" s="131"/>
      <c r="I67" s="105"/>
      <c r="J67" s="104" t="s">
        <v>5</v>
      </c>
      <c r="K67" s="131"/>
      <c r="L67" s="131"/>
      <c r="M67" s="131"/>
      <c r="N67" s="105"/>
      <c r="O67" s="104" t="s">
        <v>4</v>
      </c>
      <c r="P67" s="131"/>
      <c r="Q67" s="131"/>
      <c r="R67" s="131"/>
      <c r="S67" s="131"/>
      <c r="T67" s="131"/>
      <c r="U67" s="131"/>
      <c r="V67" s="131"/>
      <c r="W67" s="131"/>
      <c r="X67" s="105"/>
      <c r="Y67" s="72" t="s">
        <v>25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 t="s">
        <v>45</v>
      </c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116" t="s">
        <v>0</v>
      </c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6"/>
      <c r="B68" s="107"/>
      <c r="C68" s="106"/>
      <c r="D68" s="155"/>
      <c r="E68" s="155"/>
      <c r="F68" s="155"/>
      <c r="G68" s="155"/>
      <c r="H68" s="155"/>
      <c r="I68" s="107"/>
      <c r="J68" s="106"/>
      <c r="K68" s="155"/>
      <c r="L68" s="155"/>
      <c r="M68" s="155"/>
      <c r="N68" s="107"/>
      <c r="O68" s="106"/>
      <c r="P68" s="155"/>
      <c r="Q68" s="155"/>
      <c r="R68" s="155"/>
      <c r="S68" s="155"/>
      <c r="T68" s="155"/>
      <c r="U68" s="155"/>
      <c r="V68" s="155"/>
      <c r="W68" s="155"/>
      <c r="X68" s="107"/>
      <c r="Y68" s="100" t="s">
        <v>2</v>
      </c>
      <c r="Z68" s="101"/>
      <c r="AA68" s="101"/>
      <c r="AB68" s="101"/>
      <c r="AC68" s="102"/>
      <c r="AD68" s="100" t="s">
        <v>1</v>
      </c>
      <c r="AE68" s="101"/>
      <c r="AF68" s="101"/>
      <c r="AG68" s="101"/>
      <c r="AH68" s="102"/>
      <c r="AI68" s="72" t="s">
        <v>26</v>
      </c>
      <c r="AJ68" s="72"/>
      <c r="AK68" s="72"/>
      <c r="AL68" s="72"/>
      <c r="AM68" s="72"/>
      <c r="AN68" s="72" t="s">
        <v>2</v>
      </c>
      <c r="AO68" s="72"/>
      <c r="AP68" s="72"/>
      <c r="AQ68" s="72"/>
      <c r="AR68" s="72"/>
      <c r="AS68" s="72" t="s">
        <v>1</v>
      </c>
      <c r="AT68" s="72"/>
      <c r="AU68" s="72"/>
      <c r="AV68" s="72"/>
      <c r="AW68" s="72"/>
      <c r="AX68" s="72" t="s">
        <v>26</v>
      </c>
      <c r="AY68" s="72"/>
      <c r="AZ68" s="72"/>
      <c r="BA68" s="72"/>
      <c r="BB68" s="72"/>
      <c r="BC68" s="72" t="s">
        <v>2</v>
      </c>
      <c r="BD68" s="72"/>
      <c r="BE68" s="72"/>
      <c r="BF68" s="72"/>
      <c r="BG68" s="72"/>
      <c r="BH68" s="72" t="s">
        <v>1</v>
      </c>
      <c r="BI68" s="72"/>
      <c r="BJ68" s="72"/>
      <c r="BK68" s="72"/>
      <c r="BL68" s="72"/>
      <c r="BM68" s="72" t="s">
        <v>26</v>
      </c>
      <c r="BN68" s="72"/>
      <c r="BO68" s="72"/>
      <c r="BP68" s="72"/>
      <c r="BQ68" s="7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72">
        <v>1</v>
      </c>
      <c r="B69" s="72"/>
      <c r="C69" s="72">
        <v>2</v>
      </c>
      <c r="D69" s="72"/>
      <c r="E69" s="72"/>
      <c r="F69" s="72"/>
      <c r="G69" s="72"/>
      <c r="H69" s="72"/>
      <c r="I69" s="72"/>
      <c r="J69" s="72">
        <v>3</v>
      </c>
      <c r="K69" s="72"/>
      <c r="L69" s="72"/>
      <c r="M69" s="72"/>
      <c r="N69" s="72"/>
      <c r="O69" s="72">
        <v>4</v>
      </c>
      <c r="P69" s="72"/>
      <c r="Q69" s="72"/>
      <c r="R69" s="72"/>
      <c r="S69" s="72"/>
      <c r="T69" s="72"/>
      <c r="U69" s="72"/>
      <c r="V69" s="72"/>
      <c r="W69" s="72"/>
      <c r="X69" s="72"/>
      <c r="Y69" s="72">
        <v>5</v>
      </c>
      <c r="Z69" s="72"/>
      <c r="AA69" s="72"/>
      <c r="AB69" s="72"/>
      <c r="AC69" s="72"/>
      <c r="AD69" s="72">
        <v>6</v>
      </c>
      <c r="AE69" s="72"/>
      <c r="AF69" s="72"/>
      <c r="AG69" s="72"/>
      <c r="AH69" s="72"/>
      <c r="AI69" s="72">
        <v>7</v>
      </c>
      <c r="AJ69" s="72"/>
      <c r="AK69" s="72"/>
      <c r="AL69" s="72"/>
      <c r="AM69" s="72"/>
      <c r="AN69" s="100">
        <v>8</v>
      </c>
      <c r="AO69" s="101"/>
      <c r="AP69" s="101"/>
      <c r="AQ69" s="101"/>
      <c r="AR69" s="102"/>
      <c r="AS69" s="100">
        <v>9</v>
      </c>
      <c r="AT69" s="101"/>
      <c r="AU69" s="101"/>
      <c r="AV69" s="101"/>
      <c r="AW69" s="102"/>
      <c r="AX69" s="100">
        <v>10</v>
      </c>
      <c r="AY69" s="101"/>
      <c r="AZ69" s="101"/>
      <c r="BA69" s="101"/>
      <c r="BB69" s="102"/>
      <c r="BC69" s="100">
        <v>11</v>
      </c>
      <c r="BD69" s="101"/>
      <c r="BE69" s="101"/>
      <c r="BF69" s="101"/>
      <c r="BG69" s="102"/>
      <c r="BH69" s="100">
        <v>12</v>
      </c>
      <c r="BI69" s="101"/>
      <c r="BJ69" s="101"/>
      <c r="BK69" s="101"/>
      <c r="BL69" s="102"/>
      <c r="BM69" s="100">
        <v>13</v>
      </c>
      <c r="BN69" s="101"/>
      <c r="BO69" s="101"/>
      <c r="BP69" s="101"/>
      <c r="BQ69" s="102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65" t="s">
        <v>36</v>
      </c>
      <c r="B70" s="65"/>
      <c r="C70" s="66" t="s">
        <v>14</v>
      </c>
      <c r="D70" s="67"/>
      <c r="E70" s="67"/>
      <c r="F70" s="67"/>
      <c r="G70" s="67"/>
      <c r="H70" s="67"/>
      <c r="I70" s="68"/>
      <c r="J70" s="65" t="s">
        <v>15</v>
      </c>
      <c r="K70" s="65"/>
      <c r="L70" s="65"/>
      <c r="M70" s="65"/>
      <c r="N70" s="65"/>
      <c r="O70" s="115" t="s">
        <v>37</v>
      </c>
      <c r="P70" s="115"/>
      <c r="Q70" s="115"/>
      <c r="R70" s="115"/>
      <c r="S70" s="115"/>
      <c r="T70" s="115"/>
      <c r="U70" s="115"/>
      <c r="V70" s="115"/>
      <c r="W70" s="115"/>
      <c r="X70" s="66"/>
      <c r="Y70" s="80" t="s">
        <v>10</v>
      </c>
      <c r="Z70" s="80"/>
      <c r="AA70" s="80"/>
      <c r="AB70" s="80"/>
      <c r="AC70" s="80"/>
      <c r="AD70" s="80" t="s">
        <v>29</v>
      </c>
      <c r="AE70" s="80"/>
      <c r="AF70" s="80"/>
      <c r="AG70" s="80"/>
      <c r="AH70" s="80"/>
      <c r="AI70" s="80" t="s">
        <v>78</v>
      </c>
      <c r="AJ70" s="80"/>
      <c r="AK70" s="80"/>
      <c r="AL70" s="80"/>
      <c r="AM70" s="80"/>
      <c r="AN70" s="80" t="s">
        <v>30</v>
      </c>
      <c r="AO70" s="80"/>
      <c r="AP70" s="80"/>
      <c r="AQ70" s="80"/>
      <c r="AR70" s="80"/>
      <c r="AS70" s="80" t="s">
        <v>11</v>
      </c>
      <c r="AT70" s="80"/>
      <c r="AU70" s="80"/>
      <c r="AV70" s="80"/>
      <c r="AW70" s="80"/>
      <c r="AX70" s="80" t="s">
        <v>79</v>
      </c>
      <c r="AY70" s="80"/>
      <c r="AZ70" s="80"/>
      <c r="BA70" s="80"/>
      <c r="BB70" s="80"/>
      <c r="BC70" s="80" t="s">
        <v>32</v>
      </c>
      <c r="BD70" s="80"/>
      <c r="BE70" s="80"/>
      <c r="BF70" s="80"/>
      <c r="BG70" s="80"/>
      <c r="BH70" s="80" t="s">
        <v>32</v>
      </c>
      <c r="BI70" s="80"/>
      <c r="BJ70" s="80"/>
      <c r="BK70" s="80"/>
      <c r="BL70" s="80"/>
      <c r="BM70" s="117" t="s">
        <v>16</v>
      </c>
      <c r="BN70" s="117"/>
      <c r="BO70" s="117"/>
      <c r="BP70" s="117"/>
      <c r="BQ70" s="117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75" x14ac:dyDescent="0.2">
      <c r="A71" s="118">
        <v>0</v>
      </c>
      <c r="B71" s="118"/>
      <c r="C71" s="119" t="s">
        <v>83</v>
      </c>
      <c r="D71" s="119"/>
      <c r="E71" s="119"/>
      <c r="F71" s="119"/>
      <c r="G71" s="119"/>
      <c r="H71" s="119"/>
      <c r="I71" s="119"/>
      <c r="J71" s="119" t="s">
        <v>84</v>
      </c>
      <c r="K71" s="119"/>
      <c r="L71" s="119"/>
      <c r="M71" s="119"/>
      <c r="N71" s="119"/>
      <c r="O71" s="119" t="s">
        <v>84</v>
      </c>
      <c r="P71" s="119"/>
      <c r="Q71" s="119"/>
      <c r="R71" s="119"/>
      <c r="S71" s="119"/>
      <c r="T71" s="119"/>
      <c r="U71" s="119"/>
      <c r="V71" s="119"/>
      <c r="W71" s="119"/>
      <c r="X71" s="119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140.25" customHeight="1" x14ac:dyDescent="0.2">
      <c r="A72" s="65">
        <v>1</v>
      </c>
      <c r="B72" s="65"/>
      <c r="C72" s="153" t="s">
        <v>107</v>
      </c>
      <c r="D72" s="86"/>
      <c r="E72" s="86"/>
      <c r="F72" s="86"/>
      <c r="G72" s="86"/>
      <c r="H72" s="86"/>
      <c r="I72" s="87"/>
      <c r="J72" s="154" t="s">
        <v>88</v>
      </c>
      <c r="K72" s="154"/>
      <c r="L72" s="154"/>
      <c r="M72" s="154"/>
      <c r="N72" s="154"/>
      <c r="O72" s="154" t="s">
        <v>100</v>
      </c>
      <c r="P72" s="154"/>
      <c r="Q72" s="154"/>
      <c r="R72" s="154"/>
      <c r="S72" s="154"/>
      <c r="T72" s="154"/>
      <c r="U72" s="154"/>
      <c r="V72" s="154"/>
      <c r="W72" s="154"/>
      <c r="X72" s="154"/>
      <c r="Y72" s="114">
        <v>0</v>
      </c>
      <c r="Z72" s="114"/>
      <c r="AA72" s="114"/>
      <c r="AB72" s="114"/>
      <c r="AC72" s="114"/>
      <c r="AD72" s="114">
        <v>1261950</v>
      </c>
      <c r="AE72" s="114"/>
      <c r="AF72" s="114"/>
      <c r="AG72" s="114"/>
      <c r="AH72" s="114"/>
      <c r="AI72" s="114">
        <v>1261950</v>
      </c>
      <c r="AJ72" s="114"/>
      <c r="AK72" s="114"/>
      <c r="AL72" s="114"/>
      <c r="AM72" s="114"/>
      <c r="AN72" s="114">
        <v>0</v>
      </c>
      <c r="AO72" s="114"/>
      <c r="AP72" s="114"/>
      <c r="AQ72" s="114"/>
      <c r="AR72" s="114"/>
      <c r="AS72" s="114">
        <v>0</v>
      </c>
      <c r="AT72" s="114"/>
      <c r="AU72" s="114"/>
      <c r="AV72" s="114"/>
      <c r="AW72" s="114"/>
      <c r="AX72" s="114">
        <v>0</v>
      </c>
      <c r="AY72" s="114"/>
      <c r="AZ72" s="114"/>
      <c r="BA72" s="114"/>
      <c r="BB72" s="114"/>
      <c r="BC72" s="114">
        <f>AN72-Y72</f>
        <v>0</v>
      </c>
      <c r="BD72" s="114"/>
      <c r="BE72" s="114"/>
      <c r="BF72" s="114"/>
      <c r="BG72" s="114"/>
      <c r="BH72" s="114">
        <f>AS72-AD72</f>
        <v>-1261950</v>
      </c>
      <c r="BI72" s="114"/>
      <c r="BJ72" s="114"/>
      <c r="BK72" s="114"/>
      <c r="BL72" s="114"/>
      <c r="BM72" s="114">
        <v>-1261950</v>
      </c>
      <c r="BN72" s="114"/>
      <c r="BO72" s="114"/>
      <c r="BP72" s="114"/>
      <c r="BQ72" s="114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27.5" customHeight="1" x14ac:dyDescent="0.2">
      <c r="A73" s="65">
        <v>2</v>
      </c>
      <c r="B73" s="65"/>
      <c r="C73" s="153" t="s">
        <v>108</v>
      </c>
      <c r="D73" s="86"/>
      <c r="E73" s="86"/>
      <c r="F73" s="86"/>
      <c r="G73" s="86"/>
      <c r="H73" s="86"/>
      <c r="I73" s="87"/>
      <c r="J73" s="154" t="s">
        <v>88</v>
      </c>
      <c r="K73" s="154"/>
      <c r="L73" s="154"/>
      <c r="M73" s="154"/>
      <c r="N73" s="154"/>
      <c r="O73" s="154" t="s">
        <v>100</v>
      </c>
      <c r="P73" s="154"/>
      <c r="Q73" s="154"/>
      <c r="R73" s="154"/>
      <c r="S73" s="154"/>
      <c r="T73" s="154"/>
      <c r="U73" s="154"/>
      <c r="V73" s="154"/>
      <c r="W73" s="154"/>
      <c r="X73" s="154"/>
      <c r="Y73" s="114">
        <v>0</v>
      </c>
      <c r="Z73" s="114"/>
      <c r="AA73" s="114"/>
      <c r="AB73" s="114"/>
      <c r="AC73" s="114"/>
      <c r="AD73" s="114">
        <v>12000000</v>
      </c>
      <c r="AE73" s="114"/>
      <c r="AF73" s="114"/>
      <c r="AG73" s="114"/>
      <c r="AH73" s="114"/>
      <c r="AI73" s="114">
        <v>12000000</v>
      </c>
      <c r="AJ73" s="114"/>
      <c r="AK73" s="114"/>
      <c r="AL73" s="114"/>
      <c r="AM73" s="114"/>
      <c r="AN73" s="114">
        <v>0</v>
      </c>
      <c r="AO73" s="114"/>
      <c r="AP73" s="114"/>
      <c r="AQ73" s="114"/>
      <c r="AR73" s="114"/>
      <c r="AS73" s="114">
        <v>0</v>
      </c>
      <c r="AT73" s="114"/>
      <c r="AU73" s="114"/>
      <c r="AV73" s="114"/>
      <c r="AW73" s="114"/>
      <c r="AX73" s="114">
        <v>0</v>
      </c>
      <c r="AY73" s="114"/>
      <c r="AZ73" s="114"/>
      <c r="BA73" s="114"/>
      <c r="BB73" s="114"/>
      <c r="BC73" s="114">
        <f>AN73-Y73</f>
        <v>0</v>
      </c>
      <c r="BD73" s="114"/>
      <c r="BE73" s="114"/>
      <c r="BF73" s="114"/>
      <c r="BG73" s="114"/>
      <c r="BH73" s="114">
        <f>AS73-AD73</f>
        <v>-12000000</v>
      </c>
      <c r="BI73" s="114"/>
      <c r="BJ73" s="114"/>
      <c r="BK73" s="114"/>
      <c r="BL73" s="114"/>
      <c r="BM73" s="114">
        <v>-12000000</v>
      </c>
      <c r="BN73" s="114"/>
      <c r="BO73" s="114"/>
      <c r="BP73" s="114"/>
      <c r="BQ73" s="11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40" customFormat="1" ht="15.75" x14ac:dyDescent="0.2">
      <c r="A74" s="118">
        <v>0</v>
      </c>
      <c r="B74" s="118"/>
      <c r="C74" s="134" t="s">
        <v>86</v>
      </c>
      <c r="D74" s="92"/>
      <c r="E74" s="92"/>
      <c r="F74" s="92"/>
      <c r="G74" s="92"/>
      <c r="H74" s="92"/>
      <c r="I74" s="93"/>
      <c r="J74" s="119" t="s">
        <v>84</v>
      </c>
      <c r="K74" s="119"/>
      <c r="L74" s="119"/>
      <c r="M74" s="119"/>
      <c r="N74" s="119"/>
      <c r="O74" s="119" t="s">
        <v>84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38.25" customHeight="1" x14ac:dyDescent="0.2">
      <c r="A75" s="65">
        <v>1</v>
      </c>
      <c r="B75" s="65"/>
      <c r="C75" s="153" t="s">
        <v>109</v>
      </c>
      <c r="D75" s="86"/>
      <c r="E75" s="86"/>
      <c r="F75" s="86"/>
      <c r="G75" s="86"/>
      <c r="H75" s="86"/>
      <c r="I75" s="87"/>
      <c r="J75" s="154" t="s">
        <v>85</v>
      </c>
      <c r="K75" s="154"/>
      <c r="L75" s="154"/>
      <c r="M75" s="154"/>
      <c r="N75" s="154"/>
      <c r="O75" s="154" t="s">
        <v>100</v>
      </c>
      <c r="P75" s="154"/>
      <c r="Q75" s="154"/>
      <c r="R75" s="154"/>
      <c r="S75" s="154"/>
      <c r="T75" s="154"/>
      <c r="U75" s="154"/>
      <c r="V75" s="154"/>
      <c r="W75" s="154"/>
      <c r="X75" s="154"/>
      <c r="Y75" s="114">
        <v>0</v>
      </c>
      <c r="Z75" s="114"/>
      <c r="AA75" s="114"/>
      <c r="AB75" s="114"/>
      <c r="AC75" s="114"/>
      <c r="AD75" s="114">
        <v>1</v>
      </c>
      <c r="AE75" s="114"/>
      <c r="AF75" s="114"/>
      <c r="AG75" s="114"/>
      <c r="AH75" s="114"/>
      <c r="AI75" s="114">
        <v>1</v>
      </c>
      <c r="AJ75" s="114"/>
      <c r="AK75" s="114"/>
      <c r="AL75" s="114"/>
      <c r="AM75" s="114"/>
      <c r="AN75" s="114">
        <v>0</v>
      </c>
      <c r="AO75" s="114"/>
      <c r="AP75" s="114"/>
      <c r="AQ75" s="114"/>
      <c r="AR75" s="114"/>
      <c r="AS75" s="114">
        <v>0</v>
      </c>
      <c r="AT75" s="114"/>
      <c r="AU75" s="114"/>
      <c r="AV75" s="114"/>
      <c r="AW75" s="114"/>
      <c r="AX75" s="114">
        <v>0</v>
      </c>
      <c r="AY75" s="114"/>
      <c r="AZ75" s="114"/>
      <c r="BA75" s="114"/>
      <c r="BB75" s="114"/>
      <c r="BC75" s="114">
        <f>AN75-Y75</f>
        <v>0</v>
      </c>
      <c r="BD75" s="114"/>
      <c r="BE75" s="114"/>
      <c r="BF75" s="114"/>
      <c r="BG75" s="114"/>
      <c r="BH75" s="114">
        <f>AS75-AD75</f>
        <v>-1</v>
      </c>
      <c r="BI75" s="114"/>
      <c r="BJ75" s="114"/>
      <c r="BK75" s="114"/>
      <c r="BL75" s="114"/>
      <c r="BM75" s="114">
        <v>-1</v>
      </c>
      <c r="BN75" s="114"/>
      <c r="BO75" s="114"/>
      <c r="BP75" s="114"/>
      <c r="BQ75" s="11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40" customFormat="1" ht="15.75" x14ac:dyDescent="0.2">
      <c r="A76" s="118">
        <v>0</v>
      </c>
      <c r="B76" s="118"/>
      <c r="C76" s="134" t="s">
        <v>87</v>
      </c>
      <c r="D76" s="92"/>
      <c r="E76" s="92"/>
      <c r="F76" s="92"/>
      <c r="G76" s="92"/>
      <c r="H76" s="92"/>
      <c r="I76" s="93"/>
      <c r="J76" s="119" t="s">
        <v>84</v>
      </c>
      <c r="K76" s="119"/>
      <c r="L76" s="119"/>
      <c r="M76" s="119"/>
      <c r="N76" s="119"/>
      <c r="O76" s="119" t="s">
        <v>84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25.5" customHeight="1" x14ac:dyDescent="0.2">
      <c r="A77" s="65">
        <v>1</v>
      </c>
      <c r="B77" s="65"/>
      <c r="C77" s="153" t="s">
        <v>110</v>
      </c>
      <c r="D77" s="86"/>
      <c r="E77" s="86"/>
      <c r="F77" s="86"/>
      <c r="G77" s="86"/>
      <c r="H77" s="86"/>
      <c r="I77" s="87"/>
      <c r="J77" s="154" t="s">
        <v>88</v>
      </c>
      <c r="K77" s="154"/>
      <c r="L77" s="154"/>
      <c r="M77" s="154"/>
      <c r="N77" s="154"/>
      <c r="O77" s="154" t="s">
        <v>100</v>
      </c>
      <c r="P77" s="154"/>
      <c r="Q77" s="154"/>
      <c r="R77" s="154"/>
      <c r="S77" s="154"/>
      <c r="T77" s="154"/>
      <c r="U77" s="154"/>
      <c r="V77" s="154"/>
      <c r="W77" s="154"/>
      <c r="X77" s="154"/>
      <c r="Y77" s="114">
        <v>0</v>
      </c>
      <c r="Z77" s="114"/>
      <c r="AA77" s="114"/>
      <c r="AB77" s="114"/>
      <c r="AC77" s="114"/>
      <c r="AD77" s="114">
        <v>13261950</v>
      </c>
      <c r="AE77" s="114"/>
      <c r="AF77" s="114"/>
      <c r="AG77" s="114"/>
      <c r="AH77" s="114"/>
      <c r="AI77" s="114">
        <v>13261950</v>
      </c>
      <c r="AJ77" s="114"/>
      <c r="AK77" s="114"/>
      <c r="AL77" s="114"/>
      <c r="AM77" s="114"/>
      <c r="AN77" s="114">
        <v>0</v>
      </c>
      <c r="AO77" s="114"/>
      <c r="AP77" s="114"/>
      <c r="AQ77" s="114"/>
      <c r="AR77" s="114"/>
      <c r="AS77" s="114">
        <v>0</v>
      </c>
      <c r="AT77" s="114"/>
      <c r="AU77" s="114"/>
      <c r="AV77" s="114"/>
      <c r="AW77" s="114"/>
      <c r="AX77" s="114">
        <v>0</v>
      </c>
      <c r="AY77" s="114"/>
      <c r="AZ77" s="114"/>
      <c r="BA77" s="114"/>
      <c r="BB77" s="114"/>
      <c r="BC77" s="114">
        <f>AN77-Y77</f>
        <v>0</v>
      </c>
      <c r="BD77" s="114"/>
      <c r="BE77" s="114"/>
      <c r="BF77" s="114"/>
      <c r="BG77" s="114"/>
      <c r="BH77" s="114">
        <f>AS77-AD77</f>
        <v>-13261950</v>
      </c>
      <c r="BI77" s="114"/>
      <c r="BJ77" s="114"/>
      <c r="BK77" s="114"/>
      <c r="BL77" s="114"/>
      <c r="BM77" s="114">
        <v>-13261950</v>
      </c>
      <c r="BN77" s="114"/>
      <c r="BO77" s="114"/>
      <c r="BP77" s="114"/>
      <c r="BQ77" s="11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59" t="s">
        <v>63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104" t="s">
        <v>3</v>
      </c>
      <c r="B81" s="105"/>
      <c r="C81" s="104" t="s">
        <v>6</v>
      </c>
      <c r="D81" s="131"/>
      <c r="E81" s="131"/>
      <c r="F81" s="131"/>
      <c r="G81" s="131"/>
      <c r="H81" s="131"/>
      <c r="I81" s="105"/>
      <c r="J81" s="104" t="s">
        <v>5</v>
      </c>
      <c r="K81" s="131"/>
      <c r="L81" s="131"/>
      <c r="M81" s="131"/>
      <c r="N81" s="105"/>
      <c r="O81" s="100" t="s">
        <v>64</v>
      </c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3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120">
        <v>1</v>
      </c>
      <c r="B82" s="120"/>
      <c r="C82" s="120">
        <v>2</v>
      </c>
      <c r="D82" s="120"/>
      <c r="E82" s="120"/>
      <c r="F82" s="120"/>
      <c r="G82" s="120"/>
      <c r="H82" s="120"/>
      <c r="I82" s="120"/>
      <c r="J82" s="120">
        <v>3</v>
      </c>
      <c r="K82" s="120"/>
      <c r="L82" s="120"/>
      <c r="M82" s="120"/>
      <c r="N82" s="120"/>
      <c r="O82" s="121">
        <v>4</v>
      </c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3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82" t="s">
        <v>36</v>
      </c>
      <c r="B83" s="82"/>
      <c r="C83" s="124" t="s">
        <v>14</v>
      </c>
      <c r="D83" s="125"/>
      <c r="E83" s="125"/>
      <c r="F83" s="125"/>
      <c r="G83" s="125"/>
      <c r="H83" s="125"/>
      <c r="I83" s="126"/>
      <c r="J83" s="82" t="s">
        <v>15</v>
      </c>
      <c r="K83" s="82"/>
      <c r="L83" s="82"/>
      <c r="M83" s="82"/>
      <c r="N83" s="82"/>
      <c r="O83" s="127" t="s">
        <v>72</v>
      </c>
      <c r="P83" s="128"/>
      <c r="Q83" s="128"/>
      <c r="R83" s="128"/>
      <c r="S83" s="128"/>
      <c r="T83" s="128"/>
      <c r="U83" s="128"/>
      <c r="V83" s="128"/>
      <c r="W83" s="128"/>
      <c r="X83" s="128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30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46" customFormat="1" ht="15.75" x14ac:dyDescent="0.2">
      <c r="A84" s="81">
        <v>0</v>
      </c>
      <c r="B84" s="81"/>
      <c r="C84" s="81" t="s">
        <v>83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135"/>
      <c r="P84" s="136"/>
      <c r="Q84" s="136"/>
      <c r="R84" s="136"/>
      <c r="S84" s="136"/>
      <c r="T84" s="136"/>
      <c r="U84" s="136"/>
      <c r="V84" s="136"/>
      <c r="W84" s="136"/>
      <c r="X84" s="136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8"/>
      <c r="BR84" s="44"/>
      <c r="BS84" s="44"/>
      <c r="BT84" s="44"/>
      <c r="BU84" s="44"/>
      <c r="BV84" s="44"/>
      <c r="BW84" s="44"/>
      <c r="BX84" s="44"/>
      <c r="BY84" s="44"/>
      <c r="BZ84" s="45"/>
      <c r="CA84" s="46" t="s">
        <v>66</v>
      </c>
    </row>
    <row r="85" spans="1:79" s="46" customFormat="1" ht="15.75" x14ac:dyDescent="0.2">
      <c r="A85" s="81">
        <v>0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135"/>
      <c r="P85" s="136"/>
      <c r="Q85" s="136"/>
      <c r="R85" s="136"/>
      <c r="S85" s="136"/>
      <c r="T85" s="136"/>
      <c r="U85" s="136"/>
      <c r="V85" s="136"/>
      <c r="W85" s="136"/>
      <c r="X85" s="136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8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38" customFormat="1" ht="140.25" customHeight="1" x14ac:dyDescent="0.2">
      <c r="A86" s="82">
        <v>1</v>
      </c>
      <c r="B86" s="82"/>
      <c r="C86" s="127" t="s">
        <v>107</v>
      </c>
      <c r="D86" s="86"/>
      <c r="E86" s="86"/>
      <c r="F86" s="86"/>
      <c r="G86" s="86"/>
      <c r="H86" s="86"/>
      <c r="I86" s="87"/>
      <c r="J86" s="82" t="s">
        <v>88</v>
      </c>
      <c r="K86" s="82"/>
      <c r="L86" s="82"/>
      <c r="M86" s="82"/>
      <c r="N86" s="82"/>
      <c r="O86" s="141" t="s">
        <v>106</v>
      </c>
      <c r="P86" s="142"/>
      <c r="Q86" s="142"/>
      <c r="R86" s="142"/>
      <c r="S86" s="142"/>
      <c r="T86" s="142"/>
      <c r="U86" s="142"/>
      <c r="V86" s="142"/>
      <c r="W86" s="142"/>
      <c r="X86" s="142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4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127.5" customHeight="1" x14ac:dyDescent="0.2">
      <c r="A87" s="82">
        <v>2</v>
      </c>
      <c r="B87" s="82"/>
      <c r="C87" s="127" t="s">
        <v>108</v>
      </c>
      <c r="D87" s="86"/>
      <c r="E87" s="86"/>
      <c r="F87" s="86"/>
      <c r="G87" s="86"/>
      <c r="H87" s="86"/>
      <c r="I87" s="87"/>
      <c r="J87" s="82" t="s">
        <v>88</v>
      </c>
      <c r="K87" s="82"/>
      <c r="L87" s="82"/>
      <c r="M87" s="82"/>
      <c r="N87" s="82"/>
      <c r="O87" s="141" t="s">
        <v>106</v>
      </c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4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46" customFormat="1" ht="15.75" x14ac:dyDescent="0.2">
      <c r="A88" s="81">
        <v>0</v>
      </c>
      <c r="B88" s="81"/>
      <c r="C88" s="145" t="s">
        <v>86</v>
      </c>
      <c r="D88" s="92"/>
      <c r="E88" s="92"/>
      <c r="F88" s="92"/>
      <c r="G88" s="92"/>
      <c r="H88" s="92"/>
      <c r="I88" s="93"/>
      <c r="J88" s="81"/>
      <c r="K88" s="81"/>
      <c r="L88" s="81"/>
      <c r="M88" s="81"/>
      <c r="N88" s="81"/>
      <c r="O88" s="135"/>
      <c r="P88" s="136"/>
      <c r="Q88" s="136"/>
      <c r="R88" s="136"/>
      <c r="S88" s="136"/>
      <c r="T88" s="136"/>
      <c r="U88" s="136"/>
      <c r="V88" s="136"/>
      <c r="W88" s="136"/>
      <c r="X88" s="136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8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81">
        <v>0</v>
      </c>
      <c r="B89" s="81"/>
      <c r="C89" s="145"/>
      <c r="D89" s="92"/>
      <c r="E89" s="92"/>
      <c r="F89" s="92"/>
      <c r="G89" s="92"/>
      <c r="H89" s="92"/>
      <c r="I89" s="93"/>
      <c r="J89" s="81"/>
      <c r="K89" s="81"/>
      <c r="L89" s="81"/>
      <c r="M89" s="81"/>
      <c r="N89" s="81"/>
      <c r="O89" s="135"/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8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81">
        <v>0</v>
      </c>
      <c r="B90" s="81"/>
      <c r="C90" s="145" t="s">
        <v>87</v>
      </c>
      <c r="D90" s="92"/>
      <c r="E90" s="92"/>
      <c r="F90" s="92"/>
      <c r="G90" s="92"/>
      <c r="H90" s="92"/>
      <c r="I90" s="93"/>
      <c r="J90" s="81"/>
      <c r="K90" s="81"/>
      <c r="L90" s="81"/>
      <c r="M90" s="81"/>
      <c r="N90" s="81"/>
      <c r="O90" s="135"/>
      <c r="P90" s="136"/>
      <c r="Q90" s="136"/>
      <c r="R90" s="136"/>
      <c r="S90" s="136"/>
      <c r="T90" s="136"/>
      <c r="U90" s="136"/>
      <c r="V90" s="136"/>
      <c r="W90" s="136"/>
      <c r="X90" s="136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8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 x14ac:dyDescent="0.2">
      <c r="A91" s="81">
        <v>0</v>
      </c>
      <c r="B91" s="81"/>
      <c r="C91" s="145"/>
      <c r="D91" s="92"/>
      <c r="E91" s="92"/>
      <c r="F91" s="92"/>
      <c r="G91" s="92"/>
      <c r="H91" s="92"/>
      <c r="I91" s="93"/>
      <c r="J91" s="81"/>
      <c r="K91" s="81"/>
      <c r="L91" s="81"/>
      <c r="M91" s="81"/>
      <c r="N91" s="81"/>
      <c r="O91" s="135"/>
      <c r="P91" s="136"/>
      <c r="Q91" s="136"/>
      <c r="R91" s="136"/>
      <c r="S91" s="136"/>
      <c r="T91" s="136"/>
      <c r="U91" s="136"/>
      <c r="V91" s="136"/>
      <c r="W91" s="136"/>
      <c r="X91" s="136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8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38" customFormat="1" ht="25.5" customHeight="1" x14ac:dyDescent="0.2">
      <c r="A92" s="82">
        <v>1</v>
      </c>
      <c r="B92" s="82"/>
      <c r="C92" s="127" t="s">
        <v>110</v>
      </c>
      <c r="D92" s="86"/>
      <c r="E92" s="86"/>
      <c r="F92" s="86"/>
      <c r="G92" s="86"/>
      <c r="H92" s="86"/>
      <c r="I92" s="87"/>
      <c r="J92" s="82" t="s">
        <v>88</v>
      </c>
      <c r="K92" s="82"/>
      <c r="L92" s="82"/>
      <c r="M92" s="82"/>
      <c r="N92" s="82"/>
      <c r="O92" s="141" t="s">
        <v>106</v>
      </c>
      <c r="P92" s="142"/>
      <c r="Q92" s="142"/>
      <c r="R92" s="142"/>
      <c r="S92" s="142"/>
      <c r="T92" s="142"/>
      <c r="U92" s="142"/>
      <c r="V92" s="142"/>
      <c r="W92" s="142"/>
      <c r="X92" s="142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4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59" t="s">
        <v>65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</row>
    <row r="95" spans="1:79" ht="15.95" customHeight="1" x14ac:dyDescent="0.2">
      <c r="A95" s="139" t="s">
        <v>112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  <c r="BI95" s="140"/>
      <c r="BJ95" s="140"/>
      <c r="BK95" s="140"/>
      <c r="BL95" s="140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59" t="s">
        <v>46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</row>
    <row r="98" spans="1:64" ht="15.95" customHeight="1" x14ac:dyDescent="0.2">
      <c r="A98" s="139" t="s">
        <v>113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  <c r="BI98" s="140"/>
      <c r="BJ98" s="140"/>
      <c r="BK98" s="140"/>
      <c r="BL98" s="140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146" t="s">
        <v>91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3"/>
      <c r="AO104" s="3"/>
      <c r="AP104" s="148" t="s">
        <v>93</v>
      </c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4" x14ac:dyDescent="0.2">
      <c r="W105" s="150" t="s">
        <v>8</v>
      </c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4"/>
      <c r="AO105" s="4"/>
      <c r="AP105" s="150" t="s">
        <v>73</v>
      </c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8" spans="1:64" ht="15.95" customHeight="1" x14ac:dyDescent="0.25">
      <c r="A108" s="146" t="s">
        <v>92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3"/>
      <c r="AO108" s="3"/>
      <c r="AP108" s="148" t="s">
        <v>94</v>
      </c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4" x14ac:dyDescent="0.2">
      <c r="W109" s="150" t="s">
        <v>8</v>
      </c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4"/>
      <c r="AO109" s="4"/>
      <c r="AP109" s="150" t="s">
        <v>73</v>
      </c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</sheetData>
  <mergeCells count="386"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N75:AR75"/>
    <mergeCell ref="AS75:AW75"/>
    <mergeCell ref="AX75:BB75"/>
    <mergeCell ref="BC75:BG75"/>
    <mergeCell ref="BH75:BL7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BM74:BQ74"/>
    <mergeCell ref="A75:B75"/>
    <mergeCell ref="C75:I75"/>
    <mergeCell ref="J75:N75"/>
    <mergeCell ref="O75:X75"/>
    <mergeCell ref="Y75:AC75"/>
    <mergeCell ref="AD75:AH75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C59:R59"/>
    <mergeCell ref="S59:W59"/>
    <mergeCell ref="X59:AB59"/>
    <mergeCell ref="AN72:AR72"/>
    <mergeCell ref="AS72:AW72"/>
    <mergeCell ref="AX72:BB72"/>
    <mergeCell ref="BC72:BG72"/>
    <mergeCell ref="BH72:BL72"/>
    <mergeCell ref="BM72:BQ72"/>
    <mergeCell ref="C72:I72"/>
    <mergeCell ref="J72:N72"/>
    <mergeCell ref="O72:X72"/>
    <mergeCell ref="Y72:AC72"/>
    <mergeCell ref="AD72:AH72"/>
    <mergeCell ref="AX69:BB69"/>
    <mergeCell ref="BC69:BG69"/>
    <mergeCell ref="BH69:BL69"/>
    <mergeCell ref="BM69:BQ69"/>
    <mergeCell ref="A65:BQ65"/>
    <mergeCell ref="A67:B68"/>
    <mergeCell ref="C67:I68"/>
    <mergeCell ref="J67:N68"/>
    <mergeCell ref="O67:X68"/>
    <mergeCell ref="Y67:AM67"/>
    <mergeCell ref="AP44:AT44"/>
    <mergeCell ref="AU44:AY44"/>
    <mergeCell ref="AZ44:BC44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N61:AR61"/>
    <mergeCell ref="AS61:AX61"/>
    <mergeCell ref="AY61:BC61"/>
    <mergeCell ref="BD61:BH61"/>
    <mergeCell ref="BI61:BN61"/>
    <mergeCell ref="AY59:BC59"/>
    <mergeCell ref="BD59:BH59"/>
    <mergeCell ref="BI59:BN59"/>
    <mergeCell ref="BD58:BH58"/>
    <mergeCell ref="BI58:BN58"/>
    <mergeCell ref="A59:B59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84:B84"/>
    <mergeCell ref="C84:I84"/>
    <mergeCell ref="J84:N84"/>
    <mergeCell ref="O84:BQ84"/>
    <mergeCell ref="A94:BL94"/>
    <mergeCell ref="A95:BL95"/>
    <mergeCell ref="A86:B86"/>
    <mergeCell ref="C86:I86"/>
    <mergeCell ref="J86:N86"/>
    <mergeCell ref="O86:BQ86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91:B91"/>
    <mergeCell ref="C91:I91"/>
    <mergeCell ref="A82:B82"/>
    <mergeCell ref="C82:I82"/>
    <mergeCell ref="J82:N82"/>
    <mergeCell ref="O82:BQ82"/>
    <mergeCell ref="A83:B83"/>
    <mergeCell ref="C83:I83"/>
    <mergeCell ref="J83:N83"/>
    <mergeCell ref="O83:BQ83"/>
    <mergeCell ref="AX71:BB71"/>
    <mergeCell ref="BC71:BG71"/>
    <mergeCell ref="BH71:BL71"/>
    <mergeCell ref="BM71:BQ71"/>
    <mergeCell ref="A79:BQ79"/>
    <mergeCell ref="A81:B81"/>
    <mergeCell ref="C81:I81"/>
    <mergeCell ref="J81:N81"/>
    <mergeCell ref="O81:BQ81"/>
    <mergeCell ref="AI72:AM72"/>
    <mergeCell ref="A72:B72"/>
    <mergeCell ref="BM73:BQ73"/>
    <mergeCell ref="A74:B74"/>
    <mergeCell ref="C74:I74"/>
    <mergeCell ref="J74:N74"/>
    <mergeCell ref="O74:X74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N67:BB67"/>
    <mergeCell ref="BC67:BQ67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0:B60"/>
    <mergeCell ref="C60:R60"/>
    <mergeCell ref="S60:W60"/>
    <mergeCell ref="X60:AB60"/>
    <mergeCell ref="AC60:AH60"/>
    <mergeCell ref="AI60:AM60"/>
    <mergeCell ref="AN60:AR60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Y58:BC58"/>
    <mergeCell ref="A52:B52"/>
    <mergeCell ref="C52:BQ52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Z45:BC45"/>
    <mergeCell ref="BD45:BH45"/>
    <mergeCell ref="BI45:BM45"/>
    <mergeCell ref="BN45:BQ45"/>
    <mergeCell ref="BD44:BH44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6 C71 C84">
    <cfRule type="cellIs" dxfId="32" priority="35" stopIfTrue="1" operator="equal">
      <formula>$C70</formula>
    </cfRule>
  </conditionalFormatting>
  <conditionalFormatting sqref="A71:B71 A80:B80 A84:B84 A96:B96 A61:B61 A78:B78 A93:B93">
    <cfRule type="cellIs" dxfId="31" priority="36" stopIfTrue="1" operator="equal">
      <formula>0</formula>
    </cfRule>
  </conditionalFormatting>
  <conditionalFormatting sqref="A62:B62">
    <cfRule type="cellIs" dxfId="30" priority="34" stopIfTrue="1" operator="equal">
      <formula>0</formula>
    </cfRule>
  </conditionalFormatting>
  <conditionalFormatting sqref="C78">
    <cfRule type="cellIs" dxfId="29" priority="794" stopIfTrue="1" operator="equal">
      <formula>$C71</formula>
    </cfRule>
  </conditionalFormatting>
  <conditionalFormatting sqref="C72">
    <cfRule type="cellIs" dxfId="28" priority="31" stopIfTrue="1" operator="equal">
      <formula>$C71</formula>
    </cfRule>
  </conditionalFormatting>
  <conditionalFormatting sqref="A72:B72">
    <cfRule type="cellIs" dxfId="27" priority="32" stopIfTrue="1" operator="equal">
      <formula>0</formula>
    </cfRule>
  </conditionalFormatting>
  <conditionalFormatting sqref="C73">
    <cfRule type="cellIs" dxfId="26" priority="29" stopIfTrue="1" operator="equal">
      <formula>$C72</formula>
    </cfRule>
  </conditionalFormatting>
  <conditionalFormatting sqref="A73:B73">
    <cfRule type="cellIs" dxfId="25" priority="30" stopIfTrue="1" operator="equal">
      <formula>0</formula>
    </cfRule>
  </conditionalFormatting>
  <conditionalFormatting sqref="C74">
    <cfRule type="cellIs" dxfId="24" priority="27" stopIfTrue="1" operator="equal">
      <formula>$C73</formula>
    </cfRule>
  </conditionalFormatting>
  <conditionalFormatting sqref="A74:B74">
    <cfRule type="cellIs" dxfId="23" priority="28" stopIfTrue="1" operator="equal">
      <formula>0</formula>
    </cfRule>
  </conditionalFormatting>
  <conditionalFormatting sqref="C75">
    <cfRule type="cellIs" dxfId="22" priority="25" stopIfTrue="1" operator="equal">
      <formula>$C74</formula>
    </cfRule>
  </conditionalFormatting>
  <conditionalFormatting sqref="A75:B75">
    <cfRule type="cellIs" dxfId="21" priority="26" stopIfTrue="1" operator="equal">
      <formula>0</formula>
    </cfRule>
  </conditionalFormatting>
  <conditionalFormatting sqref="C76">
    <cfRule type="cellIs" dxfId="20" priority="23" stopIfTrue="1" operator="equal">
      <formula>$C75</formula>
    </cfRule>
  </conditionalFormatting>
  <conditionalFormatting sqref="A76:B76">
    <cfRule type="cellIs" dxfId="19" priority="24" stopIfTrue="1" operator="equal">
      <formula>0</formula>
    </cfRule>
  </conditionalFormatting>
  <conditionalFormatting sqref="C77">
    <cfRule type="cellIs" dxfId="18" priority="21" stopIfTrue="1" operator="equal">
      <formula>$C76</formula>
    </cfRule>
  </conditionalFormatting>
  <conditionalFormatting sqref="A77:B77">
    <cfRule type="cellIs" dxfId="17" priority="22" stopIfTrue="1" operator="equal">
      <formula>0</formula>
    </cfRule>
  </conditionalFormatting>
  <conditionalFormatting sqref="C93">
    <cfRule type="cellIs" dxfId="16" priority="796" stopIfTrue="1" operator="equal">
      <formula>$C84</formula>
    </cfRule>
  </conditionalFormatting>
  <conditionalFormatting sqref="C85">
    <cfRule type="cellIs" dxfId="15" priority="17" stopIfTrue="1" operator="equal">
      <formula>$C84</formula>
    </cfRule>
  </conditionalFormatting>
  <conditionalFormatting sqref="A85:B85">
    <cfRule type="cellIs" dxfId="14" priority="18" stopIfTrue="1" operator="equal">
      <formula>0</formula>
    </cfRule>
  </conditionalFormatting>
  <conditionalFormatting sqref="C86">
    <cfRule type="cellIs" dxfId="13" priority="15" stopIfTrue="1" operator="equal">
      <formula>$C85</formula>
    </cfRule>
  </conditionalFormatting>
  <conditionalFormatting sqref="A86:B86">
    <cfRule type="cellIs" dxfId="12" priority="16" stopIfTrue="1" operator="equal">
      <formula>0</formula>
    </cfRule>
  </conditionalFormatting>
  <conditionalFormatting sqref="C87">
    <cfRule type="cellIs" dxfId="11" priority="13" stopIfTrue="1" operator="equal">
      <formula>$C86</formula>
    </cfRule>
  </conditionalFormatting>
  <conditionalFormatting sqref="A87:B87">
    <cfRule type="cellIs" dxfId="10" priority="14" stopIfTrue="1" operator="equal">
      <formula>0</formula>
    </cfRule>
  </conditionalFormatting>
  <conditionalFormatting sqref="C88">
    <cfRule type="cellIs" dxfId="9" priority="11" stopIfTrue="1" operator="equal">
      <formula>$C87</formula>
    </cfRule>
  </conditionalFormatting>
  <conditionalFormatting sqref="A88:B88">
    <cfRule type="cellIs" dxfId="8" priority="12" stopIfTrue="1" operator="equal">
      <formula>0</formula>
    </cfRule>
  </conditionalFormatting>
  <conditionalFormatting sqref="C89">
    <cfRule type="cellIs" dxfId="7" priority="9" stopIfTrue="1" operator="equal">
      <formula>$C88</formula>
    </cfRule>
  </conditionalFormatting>
  <conditionalFormatting sqref="A89:B89">
    <cfRule type="cellIs" dxfId="6" priority="10" stopIfTrue="1" operator="equal">
      <formula>0</formula>
    </cfRule>
  </conditionalFormatting>
  <conditionalFormatting sqref="C90">
    <cfRule type="cellIs" dxfId="5" priority="7" stopIfTrue="1" operator="equal">
      <formula>$C89</formula>
    </cfRule>
  </conditionalFormatting>
  <conditionalFormatting sqref="A90:B90">
    <cfRule type="cellIs" dxfId="4" priority="8" stopIfTrue="1" operator="equal">
      <formula>0</formula>
    </cfRule>
  </conditionalFormatting>
  <conditionalFormatting sqref="C91">
    <cfRule type="cellIs" dxfId="3" priority="5" stopIfTrue="1" operator="equal">
      <formula>$C90</formula>
    </cfRule>
  </conditionalFormatting>
  <conditionalFormatting sqref="A91:B91">
    <cfRule type="cellIs" dxfId="2" priority="6" stopIfTrue="1" operator="equal">
      <formula>0</formula>
    </cfRule>
  </conditionalFormatting>
  <conditionalFormatting sqref="C92">
    <cfRule type="cellIs" dxfId="1" priority="3" stopIfTrue="1" operator="equal">
      <formula>$C91</formula>
    </cfRule>
  </conditionalFormatting>
  <conditionalFormatting sqref="A92:B9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53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КПК0617381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2025-03-17T13:10:20Z</dcterms:modified>
</cp:coreProperties>
</file>